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pierzchalab\Desktop\ICE FINAŁ\"/>
    </mc:Choice>
  </mc:AlternateContent>
  <xr:revisionPtr revIDLastSave="0" documentId="13_ncr:1_{CC8E0BCE-746D-4177-B091-B8FF7D12D0E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Załącznik_nr_7_cennik - PL" sheetId="1" r:id="rId1"/>
    <sheet name="Załącznik_nr_7_cennik - CZ" sheetId="3" r:id="rId2"/>
    <sheet name="Arkusz1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3" l="1"/>
  <c r="M20" i="3"/>
  <c r="I20" i="3"/>
  <c r="H20" i="3"/>
  <c r="N9" i="3"/>
  <c r="M9" i="3"/>
  <c r="I9" i="3"/>
  <c r="H9" i="3"/>
  <c r="N8" i="3"/>
  <c r="M8" i="3"/>
  <c r="I8" i="3"/>
  <c r="H8" i="3"/>
  <c r="N7" i="3"/>
  <c r="M7" i="3"/>
  <c r="I7" i="3"/>
  <c r="H7" i="3"/>
  <c r="N7" i="1"/>
  <c r="H7" i="1"/>
  <c r="M7" i="1" s="1"/>
  <c r="N20" i="1"/>
  <c r="N8" i="1"/>
  <c r="N9" i="1"/>
  <c r="I20" i="1"/>
  <c r="H20" i="1"/>
  <c r="M20" i="1" s="1"/>
  <c r="I8" i="1"/>
  <c r="I9" i="1"/>
  <c r="I7" i="1"/>
  <c r="H8" i="1"/>
  <c r="M8" i="1" s="1"/>
  <c r="H9" i="1"/>
  <c r="M9" i="1" s="1"/>
</calcChain>
</file>

<file path=xl/sharedStrings.xml><?xml version="1.0" encoding="utf-8"?>
<sst xmlns="http://schemas.openxmlformats.org/spreadsheetml/2006/main" count="82" uniqueCount="32">
  <si>
    <r>
      <rPr>
        <b/>
        <u/>
        <sz val="10"/>
        <color rgb="FFFF0000"/>
        <rFont val="Arial"/>
        <family val="2"/>
        <charset val="238"/>
      </rPr>
      <t xml:space="preserve">UWAGA: </t>
    </r>
    <r>
      <rPr>
        <b/>
        <u/>
        <sz val="10"/>
        <color theme="1"/>
        <rFont val="Arial"/>
        <family val="2"/>
        <charset val="238"/>
      </rPr>
      <t>proszę uwzględnić w ofercie poniższe informacje:</t>
    </r>
  </si>
  <si>
    <t>L.p.</t>
  </si>
  <si>
    <t>3. W przypadku braku możliwości produkcyjnych zastosowania, któregoś z powyższych wariantów, prosimy wpisać w w polu wyceny "brak".</t>
  </si>
  <si>
    <t xml:space="preserve">4. Gwarancja ceny na 12 miesięcy od pierwszego zamówienia </t>
  </si>
  <si>
    <r>
      <t xml:space="preserve">
Oferta cenowa - proszę o uzupełnienie wszystkich komórek oznaczonych kolorem żółtym w arkuszach o nazwie:
"</t>
    </r>
    <r>
      <rPr>
        <b/>
        <u/>
        <sz val="11"/>
        <color theme="1"/>
        <rFont val="Arial"/>
        <family val="2"/>
        <charset val="238"/>
      </rPr>
      <t>Cennik"</t>
    </r>
    <r>
      <rPr>
        <b/>
        <sz val="11"/>
        <color theme="1"/>
        <rFont val="Arial"/>
        <family val="2"/>
        <charset val="238"/>
      </rPr>
      <t xml:space="preserve">
 Złożona oferta musi być skalkulowania z uwzględnieniem wszystkich kosztów.
</t>
    </r>
    <r>
      <rPr>
        <b/>
        <sz val="11"/>
        <color rgb="FFFF0000"/>
        <rFont val="Arial"/>
        <family val="2"/>
        <charset val="238"/>
      </rPr>
      <t xml:space="preserve">! Uwaga ! Nie można modyfikować formatu/typu pliku - pod rygorem nieważności oferty. 
</t>
    </r>
    <r>
      <rPr>
        <b/>
        <sz val="11"/>
        <color theme="1"/>
        <rFont val="Arial"/>
        <family val="2"/>
        <charset val="238"/>
      </rPr>
      <t xml:space="preserve">Dozwolone jest jedynie ręczne wprowadzanie danych bezpośrednio w arkuszu Excel (w komórkach oznaczonych na żółto).
</t>
    </r>
  </si>
  <si>
    <t>Załącznik nr 7 - Cennik</t>
  </si>
  <si>
    <t xml:space="preserve">Nazwa produktu - SKU OBOWIĄZKOWE </t>
  </si>
  <si>
    <t>Kawa mrożona latte</t>
  </si>
  <si>
    <t xml:space="preserve">Kawa mrożona latte o smaku karmelowym </t>
  </si>
  <si>
    <t>2. Opakowania -  zgodnie ze specyfikacją.</t>
  </si>
  <si>
    <t>Napój proteinowy waniliowy</t>
  </si>
  <si>
    <t>Wysokość opłaty cukrowej (płacona przez Orlen)</t>
  </si>
  <si>
    <t>Wysokość opłaty kaucyjnej (płacona przez Orlen)</t>
  </si>
  <si>
    <t>Minimum produkcyjne opakowania</t>
  </si>
  <si>
    <t>Minimum produkcyjne produktu</t>
  </si>
  <si>
    <t>Pojemność wyrażona w ml (wpisać tylko liczbę)</t>
  </si>
  <si>
    <t>Rodzaj opakowania (należy wybrac z listy rozwijanej)</t>
  </si>
  <si>
    <t>puszka aluminiowa</t>
  </si>
  <si>
    <t>tetra pack</t>
  </si>
  <si>
    <t>butelka pet</t>
  </si>
  <si>
    <t>Cena za 100 ml uwzgledniająca wysokosć opłaty cukrowej, kaucyjnej oraz preferowane minimum dostawy</t>
  </si>
  <si>
    <t xml:space="preserve">Nazwa produktu - SKU DODATKOWE </t>
  </si>
  <si>
    <t xml:space="preserve">Kawa mrożona proteinowa smak: wanilia </t>
  </si>
  <si>
    <t>1. Dostawy do jednego, wskazanego przez ORLEN punktu magazynowego, zlokalizowanego w centralnej Polsce. Dostawy pełnopaletowe, palety homogeniczne.</t>
  </si>
  <si>
    <t>Cena netto PLN/szt. z opakowaniem i dostawą do magazynu centralnego ORLEN w centralnej Polsce</t>
  </si>
  <si>
    <t>Minimum dostawy 8 palet homogenicznych</t>
  </si>
  <si>
    <t>Minimum dostawy 16 palet homogenicznych</t>
  </si>
  <si>
    <t>Dostawa FTL</t>
  </si>
  <si>
    <t>Preferowane minimum dostawy (w paletach)</t>
  </si>
  <si>
    <t>1. Dostawy do jednego, wskazanego przez ORLEN punktu magazynowego, zlokalizowanego w Czechach. Dostawy pełnopaletowe, palety homogeniczne.</t>
  </si>
  <si>
    <t>Cena netto PLN/szt. z opakowaniem i dostawą do wskazanego dystrybutora ORLEN w Czechach</t>
  </si>
  <si>
    <t xml:space="preserve">UWAGA! Wycena na rynek Czeski jest wyceną informacyjną. Przedmiotem oceny będą  stawki zawarte w arkuszu Załącznik_nr_ 7_cennik - PL.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</si>
</sst>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 x14ac:knownFonts="1"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0"/>
      <name val="Arial"/>
      <family val="2"/>
      <charset val="238"/>
    </font>
    <font>
      <sz val="1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rgb="FF000000"/>
      <name val="Calibri"/>
      <family val="2"/>
      <charset val="238"/>
    </font>
    <font>
      <b/>
      <sz val="16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1" xfId="0" applyBorder="1" applyAlignment="1">
      <alignment horizontal="center" vertical="center"/>
    </xf>
    <xf numFmtId="0" fontId="6" fillId="3" borderId="0" xfId="1" applyFont="1" applyFill="1" applyAlignment="1">
      <alignment horizontal="left" vertical="center" wrapText="1"/>
    </xf>
    <xf numFmtId="0" fontId="0" fillId="4" borderId="0" xfId="0" applyFill="1"/>
    <xf numFmtId="0" fontId="0" fillId="3" borderId="0" xfId="0" applyFill="1"/>
    <xf numFmtId="0" fontId="0" fillId="3" borderId="0" xfId="0" applyFill="1" applyAlignment="1">
      <alignment horizontal="center" vertical="center"/>
    </xf>
    <xf numFmtId="0" fontId="6" fillId="3" borderId="0" xfId="1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3" fillId="0" borderId="1" xfId="1" applyFont="1" applyBorder="1" applyAlignment="1">
      <alignment horizontal="center" vertical="center"/>
    </xf>
    <xf numFmtId="0" fontId="15" fillId="0" borderId="1" xfId="0" applyFont="1" applyBorder="1"/>
    <xf numFmtId="0" fontId="13" fillId="0" borderId="1" xfId="1" applyFont="1" applyBorder="1" applyAlignment="1" applyProtection="1">
      <alignment horizontal="center" vertical="center"/>
      <protection hidden="1"/>
    </xf>
    <xf numFmtId="0" fontId="3" fillId="0" borderId="0" xfId="1"/>
    <xf numFmtId="0" fontId="3" fillId="0" borderId="0" xfId="1" applyAlignment="1">
      <alignment horizontal="left"/>
    </xf>
    <xf numFmtId="0" fontId="0" fillId="3" borderId="0" xfId="0" applyFill="1" applyAlignment="1">
      <alignment horizontal="center"/>
    </xf>
    <xf numFmtId="0" fontId="7" fillId="0" borderId="11" xfId="1" applyFont="1" applyBorder="1"/>
    <xf numFmtId="0" fontId="4" fillId="0" borderId="12" xfId="1" applyFont="1" applyBorder="1"/>
    <xf numFmtId="0" fontId="0" fillId="0" borderId="12" xfId="0" applyBorder="1"/>
    <xf numFmtId="0" fontId="0" fillId="3" borderId="12" xfId="0" applyFill="1" applyBorder="1"/>
    <xf numFmtId="0" fontId="0" fillId="3" borderId="13" xfId="0" applyFill="1" applyBorder="1"/>
    <xf numFmtId="0" fontId="0" fillId="3" borderId="15" xfId="0" applyFill="1" applyBorder="1"/>
    <xf numFmtId="0" fontId="2" fillId="0" borderId="14" xfId="1" applyFont="1" applyBorder="1" applyAlignment="1">
      <alignment horizontal="left"/>
    </xf>
    <xf numFmtId="0" fontId="3" fillId="0" borderId="14" xfId="1" applyBorder="1" applyAlignment="1">
      <alignment horizontal="left"/>
    </xf>
    <xf numFmtId="0" fontId="12" fillId="0" borderId="16" xfId="1" applyFont="1" applyBorder="1" applyAlignment="1">
      <alignment horizontal="left"/>
    </xf>
    <xf numFmtId="0" fontId="3" fillId="0" borderId="10" xfId="1" applyBorder="1" applyAlignment="1">
      <alignment horizontal="left"/>
    </xf>
    <xf numFmtId="0" fontId="0" fillId="3" borderId="10" xfId="0" applyFill="1" applyBorder="1"/>
    <xf numFmtId="0" fontId="0" fillId="3" borderId="17" xfId="0" applyFill="1" applyBorder="1"/>
    <xf numFmtId="3" fontId="13" fillId="0" borderId="1" xfId="1" applyNumberFormat="1" applyFont="1" applyBorder="1" applyAlignment="1" applyProtection="1">
      <alignment horizontal="center" vertical="center"/>
      <protection hidden="1"/>
    </xf>
    <xf numFmtId="164" fontId="13" fillId="0" borderId="1" xfId="1" applyNumberFormat="1" applyFont="1" applyBorder="1" applyAlignment="1" applyProtection="1">
      <alignment horizontal="center" vertical="center"/>
      <protection hidden="1"/>
    </xf>
    <xf numFmtId="0" fontId="13" fillId="5" borderId="1" xfId="1" applyFont="1" applyFill="1" applyBorder="1" applyAlignment="1" applyProtection="1">
      <alignment horizontal="center" vertical="center"/>
      <protection hidden="1"/>
    </xf>
    <xf numFmtId="3" fontId="13" fillId="5" borderId="1" xfId="1" applyNumberFormat="1" applyFont="1" applyFill="1" applyBorder="1" applyAlignment="1">
      <alignment horizontal="center" vertical="center"/>
    </xf>
    <xf numFmtId="164" fontId="13" fillId="5" borderId="1" xfId="1" applyNumberFormat="1" applyFont="1" applyFill="1" applyBorder="1" applyAlignment="1">
      <alignment horizontal="center" vertical="center"/>
    </xf>
    <xf numFmtId="0" fontId="1" fillId="0" borderId="14" xfId="1" applyFont="1" applyBorder="1"/>
    <xf numFmtId="0" fontId="16" fillId="0" borderId="0" xfId="0" applyFont="1" applyAlignment="1">
      <alignment horizontal="center"/>
    </xf>
    <xf numFmtId="0" fontId="5" fillId="2" borderId="5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4" xfId="0" applyFont="1" applyBorder="1" applyAlignment="1">
      <alignment horizontal="left"/>
    </xf>
    <xf numFmtId="0" fontId="9" fillId="3" borderId="0" xfId="0" applyFont="1" applyFill="1" applyAlignment="1">
      <alignment horizontal="center" vertical="top" wrapText="1"/>
    </xf>
    <xf numFmtId="0" fontId="9" fillId="3" borderId="10" xfId="0" applyFont="1" applyFill="1" applyBorder="1" applyAlignment="1">
      <alignment horizontal="center" vertical="top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B74"/>
  <sheetViews>
    <sheetView showGridLines="0" tabSelected="1" zoomScale="50" zoomScaleNormal="50" workbookViewId="0">
      <pane ySplit="6" topLeftCell="A7" activePane="bottomLeft" state="frozen"/>
      <selection pane="bottomLeft" activeCell="H11" sqref="H11"/>
    </sheetView>
  </sheetViews>
  <sheetFormatPr defaultColWidth="8.625" defaultRowHeight="14.25" zeroHeight="1" x14ac:dyDescent="0.2"/>
  <cols>
    <col min="1" max="1" width="5.625" customWidth="1"/>
    <col min="2" max="2" width="5.25" customWidth="1"/>
    <col min="3" max="3" width="52.25" customWidth="1"/>
    <col min="4" max="4" width="19.75" customWidth="1"/>
    <col min="5" max="5" width="25.25" bestFit="1" customWidth="1"/>
    <col min="6" max="7" width="32.375" customWidth="1"/>
    <col min="8" max="8" width="19.25" bestFit="1" customWidth="1"/>
    <col min="9" max="9" width="19.25" customWidth="1"/>
    <col min="10" max="12" width="20.625" customWidth="1"/>
    <col min="13" max="13" width="19.25" customWidth="1"/>
    <col min="14" max="14" width="33.5" customWidth="1"/>
    <col min="16381" max="16384" width="34.625" customWidth="1"/>
  </cols>
  <sheetData>
    <row r="1" spans="1:14 16381:16382" ht="15" thickBot="1" x14ac:dyDescent="0.25"/>
    <row r="2" spans="1:14 16381:16382" ht="21.75" customHeight="1" thickBot="1" x14ac:dyDescent="0.3">
      <c r="A2" s="36" t="s">
        <v>5</v>
      </c>
      <c r="B2" s="37"/>
      <c r="C2" s="38"/>
    </row>
    <row r="3" spans="1:14 16381:16382" ht="21.75" customHeight="1" x14ac:dyDescent="0.25">
      <c r="A3" s="8"/>
      <c r="B3" s="39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 16381:16382" ht="106.5" customHeight="1" x14ac:dyDescent="0.25">
      <c r="A4" s="8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 16381:16382" ht="53.1" customHeight="1" x14ac:dyDescent="0.2">
      <c r="B5" s="34" t="s">
        <v>1</v>
      </c>
      <c r="C5" s="34" t="s">
        <v>6</v>
      </c>
      <c r="D5" s="34" t="s">
        <v>16</v>
      </c>
      <c r="E5" s="34" t="s">
        <v>15</v>
      </c>
      <c r="F5" s="34" t="s">
        <v>11</v>
      </c>
      <c r="G5" s="34" t="s">
        <v>12</v>
      </c>
      <c r="H5" s="34" t="s">
        <v>13</v>
      </c>
      <c r="I5" s="34" t="s">
        <v>14</v>
      </c>
      <c r="J5" s="41" t="s">
        <v>24</v>
      </c>
      <c r="K5" s="42"/>
      <c r="L5" s="43"/>
      <c r="M5" s="34" t="s">
        <v>28</v>
      </c>
      <c r="N5" s="34" t="s">
        <v>20</v>
      </c>
    </row>
    <row r="6" spans="1:14 16381:16382" ht="99.95" customHeight="1" x14ac:dyDescent="0.2">
      <c r="B6" s="35"/>
      <c r="C6" s="35"/>
      <c r="D6" s="35"/>
      <c r="E6" s="35"/>
      <c r="F6" s="35"/>
      <c r="G6" s="35"/>
      <c r="H6" s="35"/>
      <c r="I6" s="35"/>
      <c r="J6" s="7" t="s">
        <v>25</v>
      </c>
      <c r="K6" s="7" t="s">
        <v>26</v>
      </c>
      <c r="L6" s="7" t="s">
        <v>27</v>
      </c>
      <c r="M6" s="35"/>
      <c r="N6" s="35"/>
    </row>
    <row r="7" spans="1:14 16381:16382" ht="15.75" x14ac:dyDescent="0.25">
      <c r="B7" s="1">
        <v>1</v>
      </c>
      <c r="C7" s="10" t="s">
        <v>7</v>
      </c>
      <c r="D7" s="29"/>
      <c r="E7" s="30"/>
      <c r="F7" s="31"/>
      <c r="G7" s="31"/>
      <c r="H7" s="27" t="str">
        <f>IFERROR(VLOOKUP(D7,Arkusz1!$B$2:$D$4,2,0),"")</f>
        <v/>
      </c>
      <c r="I7" s="27" t="str">
        <f>IFERROR(VLOOKUP(D7,Arkusz1!$B$2:$D$4,3,0),"")</f>
        <v/>
      </c>
      <c r="J7" s="31"/>
      <c r="K7" s="31"/>
      <c r="L7" s="31"/>
      <c r="M7" s="11" t="str">
        <f>IF(H7&gt;1,"")</f>
        <v/>
      </c>
      <c r="N7" s="28" t="str">
        <f>IF(K7&gt;0,((K7+F7+G7)/E7*100),"")</f>
        <v/>
      </c>
    </row>
    <row r="8" spans="1:14 16381:16382" ht="15.75" x14ac:dyDescent="0.25">
      <c r="B8" s="1">
        <v>2</v>
      </c>
      <c r="C8" s="10" t="s">
        <v>8</v>
      </c>
      <c r="D8" s="29"/>
      <c r="E8" s="30"/>
      <c r="F8" s="31"/>
      <c r="G8" s="31"/>
      <c r="H8" s="27" t="str">
        <f>IFERROR(VLOOKUP(D8,Arkusz1!$B$2:$D$4,2,0),"")</f>
        <v/>
      </c>
      <c r="I8" s="27" t="str">
        <f>IFERROR(VLOOKUP(D8,Arkusz1!$B$2:$D$4,3,0),"")</f>
        <v/>
      </c>
      <c r="J8" s="31"/>
      <c r="K8" s="31"/>
      <c r="L8" s="31"/>
      <c r="M8" s="11" t="str">
        <f t="shared" ref="M8:M9" si="0">IF(H8&gt;1,"")</f>
        <v/>
      </c>
      <c r="N8" s="28" t="str">
        <f t="shared" ref="N8:N9" si="1">IF(K8&gt;0,((K8+F8+G8)/E8*100),"")</f>
        <v/>
      </c>
    </row>
    <row r="9" spans="1:14 16381:16382" ht="15.75" x14ac:dyDescent="0.25">
      <c r="B9" s="1">
        <v>3</v>
      </c>
      <c r="C9" s="10" t="s">
        <v>22</v>
      </c>
      <c r="D9" s="29"/>
      <c r="E9" s="30"/>
      <c r="F9" s="31"/>
      <c r="G9" s="31"/>
      <c r="H9" s="27" t="str">
        <f>IFERROR(VLOOKUP(D9,Arkusz1!$B$2:$D$4,2,0),"")</f>
        <v/>
      </c>
      <c r="I9" s="27" t="str">
        <f>IFERROR(VLOOKUP(D9,Arkusz1!$B$2:$D$4,3,0),"")</f>
        <v/>
      </c>
      <c r="J9" s="31"/>
      <c r="K9" s="31"/>
      <c r="L9" s="31"/>
      <c r="M9" s="11" t="str">
        <f t="shared" si="0"/>
        <v/>
      </c>
      <c r="N9" s="28" t="str">
        <f t="shared" si="1"/>
        <v/>
      </c>
    </row>
    <row r="10" spans="1:14 16381:16382" s="3" customFormat="1" x14ac:dyDescent="0.2">
      <c r="A10" s="4"/>
      <c r="B10" s="5"/>
      <c r="C10" s="2"/>
      <c r="D10" s="6"/>
      <c r="E10" s="6"/>
      <c r="F10" s="4"/>
      <c r="G10" s="4"/>
      <c r="H10" s="4"/>
      <c r="I10" s="4"/>
      <c r="J10" s="4"/>
      <c r="K10" s="4"/>
      <c r="L10" s="4"/>
      <c r="M10" s="4"/>
      <c r="N10" s="4"/>
      <c r="XFA10" s="4"/>
      <c r="XFB10" s="4"/>
    </row>
    <row r="11" spans="1:14 16381:16382" s="3" customFormat="1" x14ac:dyDescent="0.2">
      <c r="A11" s="4"/>
      <c r="B11" s="5"/>
      <c r="C11" s="2"/>
      <c r="D11" s="6"/>
      <c r="E11" s="6"/>
      <c r="F11" s="4"/>
      <c r="G11" s="4"/>
      <c r="H11" s="4"/>
      <c r="I11" s="4"/>
      <c r="J11" s="4"/>
      <c r="K11" s="4"/>
      <c r="L11" s="4"/>
      <c r="M11" s="4"/>
      <c r="N11" s="4"/>
      <c r="XFA11" s="4"/>
      <c r="XFB11" s="4"/>
    </row>
    <row r="12" spans="1:14 16381:16382" s="3" customFormat="1" x14ac:dyDescent="0.2">
      <c r="A12" s="4"/>
      <c r="B12" s="15" t="s">
        <v>0</v>
      </c>
      <c r="C12" s="16"/>
      <c r="D12" s="17"/>
      <c r="E12" s="17"/>
      <c r="F12" s="18"/>
      <c r="G12" s="18"/>
      <c r="H12" s="18"/>
      <c r="I12" s="18"/>
      <c r="J12" s="18"/>
      <c r="K12" s="18"/>
      <c r="L12" s="18"/>
      <c r="M12" s="18"/>
      <c r="N12" s="19"/>
      <c r="XFA12" s="4"/>
      <c r="XFB12" s="4"/>
    </row>
    <row r="13" spans="1:14 16381:16382" s="3" customFormat="1" x14ac:dyDescent="0.2">
      <c r="A13" s="4"/>
      <c r="B13" s="32" t="s">
        <v>23</v>
      </c>
      <c r="C13" s="12"/>
      <c r="D13" s="12"/>
      <c r="E13" s="12"/>
      <c r="F13" s="4"/>
      <c r="G13" s="4"/>
      <c r="H13" s="4"/>
      <c r="I13" s="4"/>
      <c r="J13" s="4"/>
      <c r="K13" s="4"/>
      <c r="L13" s="4"/>
      <c r="M13" s="4"/>
      <c r="N13" s="20"/>
      <c r="XFA13" s="4"/>
      <c r="XFB13" s="4"/>
    </row>
    <row r="14" spans="1:14 16381:16382" s="3" customFormat="1" x14ac:dyDescent="0.2">
      <c r="A14" s="4"/>
      <c r="B14" s="21" t="s">
        <v>9</v>
      </c>
      <c r="C14" s="13"/>
      <c r="D14" s="13"/>
      <c r="E14" s="13"/>
      <c r="F14" s="14"/>
      <c r="G14" s="4"/>
      <c r="H14" s="4"/>
      <c r="I14" s="4"/>
      <c r="J14" s="4"/>
      <c r="K14" s="4"/>
      <c r="L14" s="4"/>
      <c r="M14" s="4"/>
      <c r="N14" s="20"/>
      <c r="XFA14" s="4"/>
      <c r="XFB14" s="4"/>
    </row>
    <row r="15" spans="1:14 16381:16382" s="3" customFormat="1" x14ac:dyDescent="0.2">
      <c r="A15" s="4"/>
      <c r="B15" s="22" t="s">
        <v>2</v>
      </c>
      <c r="C15" s="13"/>
      <c r="D15" s="13"/>
      <c r="E15" s="13"/>
      <c r="F15" s="4"/>
      <c r="G15" s="4"/>
      <c r="H15" s="4"/>
      <c r="I15" s="4"/>
      <c r="J15" s="4"/>
      <c r="K15" s="4"/>
      <c r="L15" s="4"/>
      <c r="M15" s="4"/>
      <c r="N15" s="20"/>
      <c r="XFA15" s="4"/>
      <c r="XFB15" s="4"/>
    </row>
    <row r="16" spans="1:14 16381:16382" s="3" customFormat="1" x14ac:dyDescent="0.2">
      <c r="A16" s="4"/>
      <c r="B16" s="23" t="s">
        <v>3</v>
      </c>
      <c r="C16" s="24"/>
      <c r="D16" s="24"/>
      <c r="E16" s="24"/>
      <c r="F16" s="25"/>
      <c r="G16" s="25"/>
      <c r="H16" s="25"/>
      <c r="I16" s="25"/>
      <c r="J16" s="25"/>
      <c r="K16" s="25"/>
      <c r="L16" s="25"/>
      <c r="M16" s="25"/>
      <c r="N16" s="26"/>
      <c r="XFA16" s="4"/>
      <c r="XFB16" s="4"/>
    </row>
    <row r="17" spans="1:14 16381:16382" s="3" customFormat="1" x14ac:dyDescent="0.2">
      <c r="A17" s="4"/>
      <c r="B17" s="5"/>
      <c r="C17" s="2"/>
      <c r="D17" s="6"/>
      <c r="E17" s="6"/>
      <c r="F17" s="4"/>
      <c r="G17" s="4"/>
      <c r="H17" s="4"/>
      <c r="I17" s="4"/>
      <c r="J17" s="4"/>
      <c r="K17" s="4"/>
      <c r="L17" s="4"/>
      <c r="M17" s="4"/>
      <c r="N17" s="4"/>
      <c r="XFA17" s="4"/>
      <c r="XFB17" s="4"/>
    </row>
    <row r="18" spans="1:14 16381:16382" ht="53.1" customHeight="1" x14ac:dyDescent="0.2">
      <c r="B18" s="34" t="s">
        <v>1</v>
      </c>
      <c r="C18" s="34" t="s">
        <v>21</v>
      </c>
      <c r="D18" s="34" t="s">
        <v>16</v>
      </c>
      <c r="E18" s="34" t="s">
        <v>15</v>
      </c>
      <c r="F18" s="34" t="s">
        <v>11</v>
      </c>
      <c r="G18" s="34" t="s">
        <v>12</v>
      </c>
      <c r="H18" s="34" t="s">
        <v>13</v>
      </c>
      <c r="I18" s="34" t="s">
        <v>14</v>
      </c>
      <c r="J18" s="41" t="s">
        <v>24</v>
      </c>
      <c r="K18" s="42"/>
      <c r="L18" s="43"/>
      <c r="M18" s="34" t="s">
        <v>28</v>
      </c>
      <c r="N18" s="34" t="s">
        <v>20</v>
      </c>
    </row>
    <row r="19" spans="1:14 16381:16382" ht="99.95" customHeight="1" x14ac:dyDescent="0.2">
      <c r="B19" s="35"/>
      <c r="C19" s="35"/>
      <c r="D19" s="35"/>
      <c r="E19" s="35"/>
      <c r="F19" s="35"/>
      <c r="G19" s="35"/>
      <c r="H19" s="35"/>
      <c r="I19" s="35"/>
      <c r="J19" s="7" t="s">
        <v>25</v>
      </c>
      <c r="K19" s="7" t="s">
        <v>26</v>
      </c>
      <c r="L19" s="7" t="s">
        <v>27</v>
      </c>
      <c r="M19" s="35"/>
      <c r="N19" s="35"/>
    </row>
    <row r="20" spans="1:14 16381:16382" ht="15" customHeight="1" x14ac:dyDescent="0.25">
      <c r="B20" s="1">
        <v>1</v>
      </c>
      <c r="C20" s="10" t="s">
        <v>10</v>
      </c>
      <c r="D20" s="29"/>
      <c r="E20" s="30"/>
      <c r="F20" s="31"/>
      <c r="G20" s="31"/>
      <c r="H20" s="27" t="str">
        <f>IFERROR(VLOOKUP(D20,Arkusz1!$B$2:$D$4,2,0),"")</f>
        <v/>
      </c>
      <c r="I20" s="27" t="str">
        <f>IFERROR(VLOOKUP(D20,Arkusz1!$B$2:$D$4,3,0),"")</f>
        <v/>
      </c>
      <c r="J20" s="31"/>
      <c r="K20" s="31"/>
      <c r="L20" s="31"/>
      <c r="M20" s="11" t="str">
        <f>IF(H20&gt;1,"")</f>
        <v/>
      </c>
      <c r="N20" s="28" t="str">
        <f>IF(K20&gt;0,((K20+F20+G20)/E20*100),"")</f>
        <v/>
      </c>
    </row>
    <row r="21" spans="1:14 16381:16382" ht="31.5" hidden="1" customHeight="1" x14ac:dyDescent="0.2">
      <c r="M21" s="9"/>
      <c r="N21" s="9"/>
    </row>
    <row r="22" spans="1:14 16381:16382" ht="6.75" hidden="1" customHeight="1" x14ac:dyDescent="0.2">
      <c r="M22" s="9"/>
      <c r="N22" s="9"/>
    </row>
    <row r="29" spans="1:14 16381:16382" x14ac:dyDescent="0.2"/>
    <row r="30" spans="1:14 16381:16382" x14ac:dyDescent="0.2"/>
    <row r="58" x14ac:dyDescent="0.2"/>
    <row r="59" x14ac:dyDescent="0.2"/>
    <row r="60" x14ac:dyDescent="0.2"/>
    <row r="61" x14ac:dyDescent="0.2"/>
    <row r="62" x14ac:dyDescent="0.2"/>
    <row r="63" x14ac:dyDescent="0.2"/>
    <row r="64" x14ac:dyDescent="0.2"/>
    <row r="65" x14ac:dyDescent="0.2"/>
    <row r="66" x14ac:dyDescent="0.2"/>
    <row r="67" x14ac:dyDescent="0.2"/>
    <row r="73" x14ac:dyDescent="0.2"/>
    <row r="74" x14ac:dyDescent="0.2"/>
  </sheetData>
  <sheetProtection selectLockedCells="1"/>
  <mergeCells count="24">
    <mergeCell ref="M5:M6"/>
    <mergeCell ref="N5:N6"/>
    <mergeCell ref="M18:M19"/>
    <mergeCell ref="N18:N19"/>
    <mergeCell ref="B3:N4"/>
    <mergeCell ref="F5:F6"/>
    <mergeCell ref="G5:G6"/>
    <mergeCell ref="H5:H6"/>
    <mergeCell ref="J5:L5"/>
    <mergeCell ref="I5:I6"/>
    <mergeCell ref="G18:G19"/>
    <mergeCell ref="H18:H19"/>
    <mergeCell ref="J18:L18"/>
    <mergeCell ref="B18:B19"/>
    <mergeCell ref="C18:C19"/>
    <mergeCell ref="D18:D19"/>
    <mergeCell ref="E18:E19"/>
    <mergeCell ref="F18:F19"/>
    <mergeCell ref="I18:I19"/>
    <mergeCell ref="A2:C2"/>
    <mergeCell ref="B5:B6"/>
    <mergeCell ref="C5:C6"/>
    <mergeCell ref="D5:D6"/>
    <mergeCell ref="E5:E6"/>
  </mergeCells>
  <dataValidations count="1">
    <dataValidation type="whole" allowBlank="1" showInputMessage="1" showErrorMessage="1" sqref="E7:E9 E20" xr:uid="{A637184E-FFB1-40C4-9BC9-2F3FD28EF6CF}">
      <formula1>0</formula1>
      <formula2>300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0355D6C-8993-428A-A818-3967CC33F233}">
          <x14:formula1>
            <xm:f>Arkusz1!$B$2:$B$3</xm:f>
          </x14:formula1>
          <xm:sqref>D7:D9</xm:sqref>
        </x14:dataValidation>
        <x14:dataValidation type="list" allowBlank="1" showInputMessage="1" showErrorMessage="1" xr:uid="{864FCD36-8D36-456C-A74D-A52B3913A23A}">
          <x14:formula1>
            <xm:f>Arkusz1!$B$2:$B$4</xm:f>
          </x14:formula1>
          <xm:sqref>D20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98442-773E-4F85-BD55-3682D0118CC6}">
  <dimension ref="A1:XFB74"/>
  <sheetViews>
    <sheetView showGridLines="0" zoomScale="70" zoomScaleNormal="70" workbookViewId="0">
      <pane ySplit="6" topLeftCell="A7" activePane="bottomLeft" state="frozen"/>
      <selection pane="bottomLeft" activeCell="I64" sqref="I64"/>
    </sheetView>
  </sheetViews>
  <sheetFormatPr defaultColWidth="8.625" defaultRowHeight="14.25" zeroHeight="1" x14ac:dyDescent="0.2"/>
  <cols>
    <col min="1" max="1" width="5.625" customWidth="1"/>
    <col min="2" max="2" width="5.25" customWidth="1"/>
    <col min="3" max="3" width="52.25" customWidth="1"/>
    <col min="4" max="4" width="19.75" customWidth="1"/>
    <col min="5" max="5" width="25.25" bestFit="1" customWidth="1"/>
    <col min="6" max="7" width="32.375" customWidth="1"/>
    <col min="8" max="8" width="19.25" bestFit="1" customWidth="1"/>
    <col min="9" max="9" width="19.25" customWidth="1"/>
    <col min="10" max="12" width="20.625" customWidth="1"/>
    <col min="13" max="13" width="19.25" customWidth="1"/>
    <col min="14" max="14" width="33.5" customWidth="1"/>
    <col min="16381" max="16384" width="34.625" customWidth="1"/>
  </cols>
  <sheetData>
    <row r="1" spans="1:14 16381:16382" ht="15" thickBot="1" x14ac:dyDescent="0.25"/>
    <row r="2" spans="1:14 16381:16382" ht="21.75" customHeight="1" thickBot="1" x14ac:dyDescent="0.3">
      <c r="A2" s="36" t="s">
        <v>5</v>
      </c>
      <c r="B2" s="37"/>
      <c r="C2" s="38"/>
    </row>
    <row r="3" spans="1:14 16381:16382" ht="21.75" customHeight="1" x14ac:dyDescent="0.25">
      <c r="A3" s="8"/>
      <c r="B3" s="39" t="s">
        <v>4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 16381:16382" ht="106.5" customHeight="1" x14ac:dyDescent="0.25">
      <c r="A4" s="8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 16381:16382" ht="53.1" customHeight="1" x14ac:dyDescent="0.2">
      <c r="B5" s="34" t="s">
        <v>1</v>
      </c>
      <c r="C5" s="34" t="s">
        <v>6</v>
      </c>
      <c r="D5" s="34" t="s">
        <v>16</v>
      </c>
      <c r="E5" s="34" t="s">
        <v>15</v>
      </c>
      <c r="F5" s="34" t="s">
        <v>11</v>
      </c>
      <c r="G5" s="34" t="s">
        <v>12</v>
      </c>
      <c r="H5" s="34" t="s">
        <v>13</v>
      </c>
      <c r="I5" s="34" t="s">
        <v>14</v>
      </c>
      <c r="J5" s="41" t="s">
        <v>30</v>
      </c>
      <c r="K5" s="42"/>
      <c r="L5" s="43"/>
      <c r="M5" s="34" t="s">
        <v>28</v>
      </c>
      <c r="N5" s="34" t="s">
        <v>20</v>
      </c>
    </row>
    <row r="6" spans="1:14 16381:16382" ht="99.95" customHeight="1" x14ac:dyDescent="0.2">
      <c r="B6" s="35"/>
      <c r="C6" s="35"/>
      <c r="D6" s="35"/>
      <c r="E6" s="35"/>
      <c r="F6" s="35"/>
      <c r="G6" s="35"/>
      <c r="H6" s="35"/>
      <c r="I6" s="35"/>
      <c r="J6" s="7" t="s">
        <v>25</v>
      </c>
      <c r="K6" s="7" t="s">
        <v>26</v>
      </c>
      <c r="L6" s="7" t="s">
        <v>27</v>
      </c>
      <c r="M6" s="35"/>
      <c r="N6" s="35"/>
    </row>
    <row r="7" spans="1:14 16381:16382" ht="15.75" x14ac:dyDescent="0.25">
      <c r="B7" s="1">
        <v>1</v>
      </c>
      <c r="C7" s="10" t="s">
        <v>7</v>
      </c>
      <c r="D7" s="29"/>
      <c r="E7" s="30"/>
      <c r="F7" s="31"/>
      <c r="G7" s="31"/>
      <c r="H7" s="27" t="str">
        <f>IFERROR(VLOOKUP(D7,Arkusz1!$B$2:$D$4,2,0),"")</f>
        <v/>
      </c>
      <c r="I7" s="27" t="str">
        <f>IFERROR(VLOOKUP(D7,Arkusz1!$B$2:$D$4,3,0),"")</f>
        <v/>
      </c>
      <c r="J7" s="31"/>
      <c r="K7" s="31"/>
      <c r="L7" s="31"/>
      <c r="M7" s="11" t="str">
        <f>IF(H7&gt;1,"")</f>
        <v/>
      </c>
      <c r="N7" s="28" t="str">
        <f>IF(K7&gt;0,((K7+F7+G7)/E7*100),"")</f>
        <v/>
      </c>
    </row>
    <row r="8" spans="1:14 16381:16382" ht="15.75" x14ac:dyDescent="0.25">
      <c r="B8" s="1">
        <v>2</v>
      </c>
      <c r="C8" s="10" t="s">
        <v>8</v>
      </c>
      <c r="D8" s="29"/>
      <c r="E8" s="30"/>
      <c r="F8" s="31"/>
      <c r="G8" s="31"/>
      <c r="H8" s="27" t="str">
        <f>IFERROR(VLOOKUP(D8,Arkusz1!$B$2:$D$4,2,0),"")</f>
        <v/>
      </c>
      <c r="I8" s="27" t="str">
        <f>IFERROR(VLOOKUP(D8,Arkusz1!$B$2:$D$4,3,0),"")</f>
        <v/>
      </c>
      <c r="J8" s="31"/>
      <c r="K8" s="31"/>
      <c r="L8" s="31"/>
      <c r="M8" s="11" t="str">
        <f t="shared" ref="M8:M9" si="0">IF(H8&gt;1,"")</f>
        <v/>
      </c>
      <c r="N8" s="28" t="str">
        <f t="shared" ref="N8:N9" si="1">IF(K8&gt;0,((K8+F8+G8)/E8*100),"")</f>
        <v/>
      </c>
    </row>
    <row r="9" spans="1:14 16381:16382" ht="15.75" x14ac:dyDescent="0.25">
      <c r="B9" s="1">
        <v>3</v>
      </c>
      <c r="C9" s="10" t="s">
        <v>22</v>
      </c>
      <c r="D9" s="29"/>
      <c r="E9" s="30"/>
      <c r="F9" s="31"/>
      <c r="G9" s="31"/>
      <c r="H9" s="27" t="str">
        <f>IFERROR(VLOOKUP(D9,Arkusz1!$B$2:$D$4,2,0),"")</f>
        <v/>
      </c>
      <c r="I9" s="27" t="str">
        <f>IFERROR(VLOOKUP(D9,Arkusz1!$B$2:$D$4,3,0),"")</f>
        <v/>
      </c>
      <c r="J9" s="31"/>
      <c r="K9" s="31"/>
      <c r="L9" s="31"/>
      <c r="M9" s="11" t="str">
        <f t="shared" si="0"/>
        <v/>
      </c>
      <c r="N9" s="28" t="str">
        <f t="shared" si="1"/>
        <v/>
      </c>
    </row>
    <row r="10" spans="1:14 16381:16382" s="3" customFormat="1" x14ac:dyDescent="0.2">
      <c r="A10" s="4"/>
      <c r="B10" s="5"/>
      <c r="C10" s="2"/>
      <c r="D10" s="6"/>
      <c r="E10" s="6"/>
      <c r="F10" s="4"/>
      <c r="G10" s="4"/>
      <c r="H10" s="4"/>
      <c r="I10" s="4"/>
      <c r="J10" s="4"/>
      <c r="K10" s="4"/>
      <c r="L10" s="4"/>
      <c r="M10" s="4"/>
      <c r="N10" s="4"/>
      <c r="XFA10" s="4"/>
      <c r="XFB10" s="4"/>
    </row>
    <row r="11" spans="1:14 16381:16382" s="3" customFormat="1" x14ac:dyDescent="0.2">
      <c r="A11" s="4"/>
      <c r="B11" s="5"/>
      <c r="C11" s="2"/>
      <c r="D11" s="6"/>
      <c r="E11" s="6"/>
      <c r="F11" s="4"/>
      <c r="G11" s="4"/>
      <c r="H11" s="4"/>
      <c r="I11" s="4"/>
      <c r="J11" s="4"/>
      <c r="K11" s="4"/>
      <c r="L11" s="4"/>
      <c r="M11" s="4"/>
      <c r="N11" s="4"/>
      <c r="XFA11" s="4"/>
      <c r="XFB11" s="4"/>
    </row>
    <row r="12" spans="1:14 16381:16382" s="3" customFormat="1" x14ac:dyDescent="0.2">
      <c r="A12" s="4"/>
      <c r="B12" s="15" t="s">
        <v>0</v>
      </c>
      <c r="C12" s="16"/>
      <c r="D12" s="17"/>
      <c r="E12" s="17"/>
      <c r="F12" s="18"/>
      <c r="G12" s="18"/>
      <c r="H12" s="18"/>
      <c r="I12" s="18"/>
      <c r="J12" s="18"/>
      <c r="K12" s="18"/>
      <c r="L12" s="18"/>
      <c r="M12" s="18"/>
      <c r="N12" s="19"/>
      <c r="XFA12" s="4"/>
      <c r="XFB12" s="4"/>
    </row>
    <row r="13" spans="1:14 16381:16382" s="3" customFormat="1" x14ac:dyDescent="0.2">
      <c r="A13" s="4"/>
      <c r="B13" s="32" t="s">
        <v>29</v>
      </c>
      <c r="C13" s="12"/>
      <c r="D13" s="12"/>
      <c r="E13" s="12"/>
      <c r="F13" s="4"/>
      <c r="G13" s="4"/>
      <c r="H13" s="4"/>
      <c r="I13" s="4"/>
      <c r="J13" s="4"/>
      <c r="K13" s="4"/>
      <c r="L13" s="4"/>
      <c r="M13" s="4"/>
      <c r="N13" s="20"/>
      <c r="XFA13" s="4"/>
      <c r="XFB13" s="4"/>
    </row>
    <row r="14" spans="1:14 16381:16382" s="3" customFormat="1" x14ac:dyDescent="0.2">
      <c r="A14" s="4"/>
      <c r="B14" s="21" t="s">
        <v>9</v>
      </c>
      <c r="C14" s="13"/>
      <c r="D14" s="13"/>
      <c r="E14" s="13"/>
      <c r="F14" s="14"/>
      <c r="G14" s="4"/>
      <c r="H14" s="4"/>
      <c r="I14" s="4"/>
      <c r="J14" s="4"/>
      <c r="K14" s="4"/>
      <c r="L14" s="4"/>
      <c r="M14" s="4"/>
      <c r="N14" s="20"/>
      <c r="XFA14" s="4"/>
      <c r="XFB14" s="4"/>
    </row>
    <row r="15" spans="1:14 16381:16382" s="3" customFormat="1" x14ac:dyDescent="0.2">
      <c r="A15" s="4"/>
      <c r="B15" s="22" t="s">
        <v>2</v>
      </c>
      <c r="C15" s="13"/>
      <c r="D15" s="13"/>
      <c r="E15" s="13"/>
      <c r="F15" s="4"/>
      <c r="G15" s="4"/>
      <c r="H15" s="4"/>
      <c r="I15" s="4"/>
      <c r="J15" s="4"/>
      <c r="K15" s="4"/>
      <c r="L15" s="4"/>
      <c r="M15" s="4"/>
      <c r="N15" s="20"/>
      <c r="XFA15" s="4"/>
      <c r="XFB15" s="4"/>
    </row>
    <row r="16" spans="1:14 16381:16382" s="3" customFormat="1" x14ac:dyDescent="0.2">
      <c r="A16" s="4"/>
      <c r="B16" s="23" t="s">
        <v>3</v>
      </c>
      <c r="C16" s="24"/>
      <c r="D16" s="24"/>
      <c r="E16" s="24"/>
      <c r="F16" s="25"/>
      <c r="G16" s="25"/>
      <c r="H16" s="25"/>
      <c r="I16" s="25"/>
      <c r="J16" s="25"/>
      <c r="K16" s="25"/>
      <c r="L16" s="25"/>
      <c r="M16" s="25"/>
      <c r="N16" s="26"/>
      <c r="XFA16" s="4"/>
      <c r="XFB16" s="4"/>
    </row>
    <row r="17" spans="1:14 16381:16382" s="3" customFormat="1" x14ac:dyDescent="0.2">
      <c r="A17" s="4"/>
      <c r="B17" s="5"/>
      <c r="C17" s="2"/>
      <c r="D17" s="6"/>
      <c r="E17" s="6"/>
      <c r="F17" s="4"/>
      <c r="G17" s="4"/>
      <c r="H17" s="4"/>
      <c r="I17" s="4"/>
      <c r="J17" s="4"/>
      <c r="K17" s="4"/>
      <c r="L17" s="4"/>
      <c r="M17" s="4"/>
      <c r="N17" s="4"/>
      <c r="XFA17" s="4"/>
      <c r="XFB17" s="4"/>
    </row>
    <row r="18" spans="1:14 16381:16382" ht="53.1" customHeight="1" x14ac:dyDescent="0.2">
      <c r="B18" s="34" t="s">
        <v>1</v>
      </c>
      <c r="C18" s="34" t="s">
        <v>21</v>
      </c>
      <c r="D18" s="34" t="s">
        <v>16</v>
      </c>
      <c r="E18" s="34" t="s">
        <v>15</v>
      </c>
      <c r="F18" s="34" t="s">
        <v>11</v>
      </c>
      <c r="G18" s="34" t="s">
        <v>12</v>
      </c>
      <c r="H18" s="34" t="s">
        <v>13</v>
      </c>
      <c r="I18" s="34" t="s">
        <v>14</v>
      </c>
      <c r="J18" s="41" t="s">
        <v>30</v>
      </c>
      <c r="K18" s="42"/>
      <c r="L18" s="43"/>
      <c r="M18" s="34" t="s">
        <v>28</v>
      </c>
      <c r="N18" s="34" t="s">
        <v>20</v>
      </c>
    </row>
    <row r="19" spans="1:14 16381:16382" ht="99.95" customHeight="1" x14ac:dyDescent="0.2">
      <c r="B19" s="35"/>
      <c r="C19" s="35"/>
      <c r="D19" s="35"/>
      <c r="E19" s="35"/>
      <c r="F19" s="35"/>
      <c r="G19" s="35"/>
      <c r="H19" s="35"/>
      <c r="I19" s="35"/>
      <c r="J19" s="7" t="s">
        <v>25</v>
      </c>
      <c r="K19" s="7" t="s">
        <v>26</v>
      </c>
      <c r="L19" s="7" t="s">
        <v>27</v>
      </c>
      <c r="M19" s="35"/>
      <c r="N19" s="35"/>
    </row>
    <row r="20" spans="1:14 16381:16382" ht="15" customHeight="1" x14ac:dyDescent="0.25">
      <c r="B20" s="1">
        <v>1</v>
      </c>
      <c r="C20" s="10" t="s">
        <v>10</v>
      </c>
      <c r="D20" s="29"/>
      <c r="E20" s="30"/>
      <c r="F20" s="31"/>
      <c r="G20" s="31"/>
      <c r="H20" s="27" t="str">
        <f>IFERROR(VLOOKUP(D20,Arkusz1!$B$2:$D$4,2,0),"")</f>
        <v/>
      </c>
      <c r="I20" s="27" t="str">
        <f>IFERROR(VLOOKUP(D20,Arkusz1!$B$2:$D$4,3,0),"")</f>
        <v/>
      </c>
      <c r="J20" s="31"/>
      <c r="K20" s="31"/>
      <c r="L20" s="31"/>
      <c r="M20" s="11" t="str">
        <f>IF(H20&gt;1,"")</f>
        <v/>
      </c>
      <c r="N20" s="28" t="str">
        <f>IF(K20&gt;0,((K20+F20+G20)/E20*100),"")</f>
        <v/>
      </c>
    </row>
    <row r="21" spans="1:14 16381:16382" ht="31.5" hidden="1" customHeight="1" x14ac:dyDescent="0.2">
      <c r="M21" s="9"/>
      <c r="N21" s="9"/>
    </row>
    <row r="22" spans="1:14 16381:16382" ht="6.75" hidden="1" customHeight="1" x14ac:dyDescent="0.2">
      <c r="M22" s="9"/>
      <c r="N22" s="9"/>
    </row>
    <row r="29" spans="1:14 16381:16382" x14ac:dyDescent="0.2"/>
    <row r="30" spans="1:14 16381:16382" x14ac:dyDescent="0.2"/>
    <row r="58" spans="2:8" x14ac:dyDescent="0.2"/>
    <row r="59" spans="2:8" x14ac:dyDescent="0.2">
      <c r="B59" s="33" t="s">
        <v>31</v>
      </c>
      <c r="C59" s="33"/>
      <c r="D59" s="33"/>
      <c r="E59" s="33"/>
      <c r="F59" s="33"/>
      <c r="G59" s="33"/>
      <c r="H59" s="33"/>
    </row>
    <row r="60" spans="2:8" x14ac:dyDescent="0.2">
      <c r="B60" s="33"/>
      <c r="C60" s="33"/>
      <c r="D60" s="33"/>
      <c r="E60" s="33"/>
      <c r="F60" s="33"/>
      <c r="G60" s="33"/>
      <c r="H60" s="33"/>
    </row>
    <row r="61" spans="2:8" x14ac:dyDescent="0.2"/>
    <row r="62" spans="2:8" x14ac:dyDescent="0.2"/>
    <row r="63" spans="2:8" x14ac:dyDescent="0.2"/>
    <row r="64" spans="2:8" x14ac:dyDescent="0.2"/>
    <row r="65" x14ac:dyDescent="0.2"/>
    <row r="66" x14ac:dyDescent="0.2"/>
    <row r="67" x14ac:dyDescent="0.2"/>
    <row r="73" x14ac:dyDescent="0.2"/>
    <row r="74" x14ac:dyDescent="0.2"/>
  </sheetData>
  <sheetProtection selectLockedCells="1"/>
  <mergeCells count="25">
    <mergeCell ref="N18:N19"/>
    <mergeCell ref="J5:L5"/>
    <mergeCell ref="M5:M6"/>
    <mergeCell ref="N5:N6"/>
    <mergeCell ref="E18:E19"/>
    <mergeCell ref="F18:F19"/>
    <mergeCell ref="I18:I19"/>
    <mergeCell ref="J18:L18"/>
    <mergeCell ref="M18:M19"/>
    <mergeCell ref="B59:H60"/>
    <mergeCell ref="G18:G19"/>
    <mergeCell ref="H18:H19"/>
    <mergeCell ref="A2:C2"/>
    <mergeCell ref="B3:N4"/>
    <mergeCell ref="B5:B6"/>
    <mergeCell ref="C5:C6"/>
    <mergeCell ref="D5:D6"/>
    <mergeCell ref="E5:E6"/>
    <mergeCell ref="F5:F6"/>
    <mergeCell ref="G5:G6"/>
    <mergeCell ref="H5:H6"/>
    <mergeCell ref="I5:I6"/>
    <mergeCell ref="B18:B19"/>
    <mergeCell ref="C18:C19"/>
    <mergeCell ref="D18:D19"/>
  </mergeCells>
  <dataValidations count="1">
    <dataValidation type="whole" allowBlank="1" showInputMessage="1" showErrorMessage="1" sqref="E7:E9 E20" xr:uid="{7BCBF4DD-5212-4B84-B648-7E2BC07EBB44}">
      <formula1>0</formula1>
      <formula2>300</formula2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CF82D60-75E2-44B7-AA42-D3E6D9AFE6F8}">
          <x14:formula1>
            <xm:f>Arkusz1!$B$2:$B$4</xm:f>
          </x14:formula1>
          <xm:sqref>D20</xm:sqref>
        </x14:dataValidation>
        <x14:dataValidation type="list" allowBlank="1" showInputMessage="1" showErrorMessage="1" xr:uid="{67568869-2426-49A3-800B-CCCBCBB09538}">
          <x14:formula1>
            <xm:f>Arkusz1!$B$2:$B$3</xm:f>
          </x14:formula1>
          <xm:sqref>D7:D9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5BB7D-CD06-404A-8941-42A0FF57CC8F}">
  <dimension ref="B2:D4"/>
  <sheetViews>
    <sheetView workbookViewId="0">
      <selection activeCell="C3" sqref="C3"/>
    </sheetView>
  </sheetViews>
  <sheetFormatPr defaultRowHeight="14.25" x14ac:dyDescent="0.2"/>
  <cols>
    <col min="2" max="2" width="15.75" bestFit="1" customWidth="1"/>
    <col min="3" max="3" width="6.75" bestFit="1" customWidth="1"/>
  </cols>
  <sheetData>
    <row r="2" spans="2:4" x14ac:dyDescent="0.2">
      <c r="B2" t="s">
        <v>17</v>
      </c>
      <c r="C2">
        <v>250000</v>
      </c>
      <c r="D2">
        <v>50000</v>
      </c>
    </row>
    <row r="3" spans="2:4" x14ac:dyDescent="0.2">
      <c r="B3" t="s">
        <v>18</v>
      </c>
      <c r="C3">
        <v>300000</v>
      </c>
      <c r="D3">
        <v>60000</v>
      </c>
    </row>
    <row r="4" spans="2:4" x14ac:dyDescent="0.2">
      <c r="B4" t="s">
        <v>19</v>
      </c>
      <c r="C4">
        <v>125000</v>
      </c>
      <c r="D4">
        <v>25000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Załącznik_nr_7_cennik - PL</vt:lpstr>
      <vt:lpstr>Załącznik_nr_7_cennik - CZ</vt:lpstr>
      <vt:lpstr>Arkusz1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Jamroż</dc:creator>
  <cp:lastModifiedBy>Pierzchała Beata (ORL)</cp:lastModifiedBy>
  <dcterms:created xsi:type="dcterms:W3CDTF">2019-07-24T13:28:27Z</dcterms:created>
  <dcterms:modified xsi:type="dcterms:W3CDTF">2026-07-28T07:51:18Z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2025-12-02T08:59:06Z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0671688f-3bdb-454b-abaf-ff1a8f6b054c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